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<sst xmlns="http://schemas.openxmlformats.org/spreadsheetml/2006/main" count="399" uniqueCount="239">
  <si>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</si>
  <si>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</si>
  <si>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</si>
  <si>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</si>
  <si>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</si>
  <si>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</si>
  <si>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</si>
  <si>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</si>
  <si>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</si>
  <si>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</si>
  <si>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</si>
  <si>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</si>
  <si>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</si>
  <si>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</si>
  <si>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</si>
  <si>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</si>
  <si>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</si>
  <si>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</si>
  <si>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</si>
  <si>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</si>
  <si>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</si>
  <si>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</si>
  <si>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</si>
  <si>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</si>
  <si>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</si>
  <si>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</si>
  <si>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</si>
  <si>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</si>
  <si>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</si>
  <si>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</si>
  <si>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</si>
  <si>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</si>
  <si>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</si>
  <si>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</si>
  <si>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</si>
  <si>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</si>
  <si>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</si>
  <si>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</si>
  <si>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</si>
  <si>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</si>
  <si>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</si>
  <si>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</si>
  <si>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</si>
  <si>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纪检监察事务</t>
  </si>
  <si>
    <t xml:space="preserve">    行政运行</t>
  </si>
  <si>
    <t xml:space="preserve">    机关服务</t>
  </si>
  <si>
    <t xml:space="preserve">    事业运行</t>
  </si>
  <si>
    <t xml:space="preserve">    其他纪检监察事务支出</t>
  </si>
  <si>
    <t xml:space="preserve">  行政事业单位离退休</t>
  </si>
  <si>
    <t xml:space="preserve">    机关事业单位基本养老保险缴费</t>
  </si>
  <si>
    <t xml:space="preserve">  其他社保保障和就业支出</t>
  </si>
  <si>
    <t xml:space="preserve">    其他社保保障和就业支出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</si>
  <si>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</si>
  <si>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</si>
  <si>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</si>
  <si>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</si>
  <si>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</si>
  <si>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</si>
  <si>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</si>
  <si>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</si>
  <si>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</si>
  <si>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</si>
  <si>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</si>
  <si>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</si>
  <si>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</si>
  <si>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</si>
  <si>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</si>
  <si>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</si>
  <si>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</si>
  <si>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</si>
  <si>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</si>
  <si>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</si>
  <si>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</si>
  <si>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</si>
  <si>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</si>
  <si>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</si>
  <si>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</si>
  <si>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</si>
  <si>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</si>
  <si>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</si>
  <si>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</si>
  <si>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</si>
  <si>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</si>
  <si>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</si>
  <si>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</si>
  <si>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</si>
  <si>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</si>
  <si>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</si>
  <si>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</si>
  <si>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</si>
  <si>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</si>
  <si>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</si>
  <si>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</si>
  <si>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</si>
  <si>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</si>
  <si>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</si>
  <si>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</si>
  <si>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</si>
  <si>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</si>
  <si>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</si>
  <si>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</si>
  <si>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</si>
  <si>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</si>
  <si>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</si>
  <si>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</si>
  <si>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</si>
  <si>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</si>
  <si>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</si>
  <si>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</si>
  <si>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</si>
  <si>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</si>
  <si>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</si>
  <si>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</si>
  <si>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</si>
  <si>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</si>
  <si>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</si>
  <si>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</si>
  <si>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</si>
  <si>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</si>
  <si>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</si>
  <si>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</si>
  <si>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</si>
  <si>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</si>
  <si>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</si>
  <si>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</si>
  <si>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</si>
  <si>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</si>
  <si>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</si>
  <si>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</si>
  <si>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</si>
  <si>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</si>
  <si>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</si>
  <si>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</si>
  <si>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</si>
  <si>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</si>
  <si>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</si>
  <si>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</si>
  <si>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</si>
  <si>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</si>
  <si>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</si>
  <si>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</si>
  <si>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</si>
  <si>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</si>
  <si>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</si>
  <si>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</si>
  <si>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</si>
  <si>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</si>
  <si>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</si>
  <si>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</si>
  <si>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</si>
  <si>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</si>
  <si>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</si>
  <si>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</si>
  <si>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</si>
  <si>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</si>
  <si>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</si>
  <si>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</si>
  <si>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</si>
  <si>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</si>
  <si>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</si>
  <si>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</si>
  <si>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</si>
  <si>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</si>
  <si>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</si>
  <si>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</si>
  <si>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</si>
  <si>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</si>
  <si>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</si>
  <si>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</si>
  <si>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</si>
  <si>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</si>
  <si>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</si>
  <si>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</si>
  <si>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</si>
  <si>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</si>
  <si>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</si>
  <si>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</si>
  <si>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</si>
  <si>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</si>
  <si>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</si>
  <si>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</si>
  <si>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</si>
  <si>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</si>
  <si>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</si>
  <si>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</si>
  <si>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</si>
  <si>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</si>
  <si>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</si>
  <si>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</si>
  <si>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</si>
  <si>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</si>
  <si>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</si>
  <si>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</si>
  <si>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</si>
  <si>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</si>
  <si>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</si>
  <si>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</si>
  <si>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</si>
  <si>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</si>
  <si>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</si>
  <si>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</si>
  <si>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</si>
  <si>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</si>
  <si>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</si>
  <si>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</si>
  <si>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</si>
  <si>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</si>
  <si>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2 个预算单位。</t>
  </si>
  <si>
    <t xml:space="preserve">      2、“2021年预算数”的实有人员 115 人，其中：在职人员  94  人，离退休人员 21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</si>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</sst>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1" borderId="1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6" borderId="19" applyNumberFormat="0" applyAlignment="0" applyProtection="0">
      <alignment vertical="center"/>
    </xf>
    <xf numFmtId="0" fontId="18" fillId="16" borderId="17" applyNumberFormat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left" vertical="center" wrapText="1" indent="1"/>
    </xf>
    <xf numFmtId="0" fontId="0" fillId="0" borderId="10" xfId="0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0" sqref="D1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1745.82</v>
      </c>
      <c r="C6" s="24" t="s">
        <v>7</v>
      </c>
      <c r="D6" s="24">
        <f>1603.16-60.25</f>
        <v>1542.91</v>
      </c>
    </row>
    <row r="7" ht="21" customHeight="1" spans="1:4">
      <c r="A7" s="47" t="s">
        <v>8</v>
      </c>
      <c r="B7" s="24">
        <f>1746.82-80</f>
        <v>1666.82</v>
      </c>
      <c r="C7" s="24" t="s">
        <v>9</v>
      </c>
      <c r="D7" s="24">
        <f>126.42-9.29</f>
        <v>117.13</v>
      </c>
    </row>
    <row r="8" ht="21" customHeight="1" spans="1:4">
      <c r="A8" s="47" t="s">
        <v>10</v>
      </c>
      <c r="B8" s="24">
        <v>79</v>
      </c>
      <c r="C8" s="24" t="s">
        <v>11</v>
      </c>
      <c r="D8" s="24">
        <f>44.25-3.79</f>
        <v>40.46</v>
      </c>
    </row>
    <row r="9" ht="21" customHeight="1" spans="1:4">
      <c r="A9" s="24" t="s">
        <v>12</v>
      </c>
      <c r="B9" s="24"/>
      <c r="C9" s="24" t="s">
        <v>13</v>
      </c>
      <c r="D9" s="24">
        <f>51.99-6.67</f>
        <v>45.32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1745.82</v>
      </c>
      <c r="C16" s="25" t="s">
        <v>20</v>
      </c>
      <c r="D16" s="25">
        <f>SUM(D6:D15)</f>
        <v>1745.82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1745.82</v>
      </c>
      <c r="C19" s="25" t="s">
        <v>25</v>
      </c>
      <c r="D19" s="25">
        <f>D16+D17</f>
        <v>1745.82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A14" sqref="$A14:$XFD14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6"/>
      <c r="B5" s="46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6"/>
      <c r="P5" s="46"/>
    </row>
    <row r="6" s="31" customFormat="1" ht="119.25" customHeight="1" spans="1:16">
      <c r="A6" s="42"/>
      <c r="B6" s="42"/>
      <c r="C6" s="42"/>
      <c r="D6" s="33" t="s">
        <v>40</v>
      </c>
      <c r="E6" s="33" t="s">
        <v>8</v>
      </c>
      <c r="F6" s="33" t="s">
        <v>10</v>
      </c>
      <c r="G6" s="42"/>
      <c r="H6" s="33" t="s">
        <v>40</v>
      </c>
      <c r="I6" s="33" t="s">
        <v>41</v>
      </c>
      <c r="J6" s="33" t="s">
        <v>42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v>1542.91</v>
      </c>
      <c r="C7" s="24">
        <v>1542.91</v>
      </c>
      <c r="D7" s="24">
        <v>1542.91</v>
      </c>
      <c r="E7" s="24">
        <v>1463.91</v>
      </c>
      <c r="F7" s="24">
        <v>79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3" t="s">
        <v>43</v>
      </c>
      <c r="B8" s="24">
        <v>1542.91</v>
      </c>
      <c r="C8" s="24">
        <v>1542.91</v>
      </c>
      <c r="D8" s="24">
        <v>1542.91</v>
      </c>
      <c r="E8" s="24">
        <v>1463.91</v>
      </c>
      <c r="F8" s="24">
        <v>79</v>
      </c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3" t="s">
        <v>44</v>
      </c>
      <c r="B9" s="24">
        <v>1118.8</v>
      </c>
      <c r="C9" s="24">
        <v>1118.8</v>
      </c>
      <c r="D9" s="24">
        <v>1118.8</v>
      </c>
      <c r="E9" s="24">
        <v>1118.8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3" t="s">
        <v>45</v>
      </c>
      <c r="B10" s="24">
        <v>197.7</v>
      </c>
      <c r="C10" s="24">
        <v>197.7</v>
      </c>
      <c r="D10" s="24">
        <v>197.7</v>
      </c>
      <c r="E10" s="24">
        <v>197.7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46</v>
      </c>
      <c r="B11" s="24">
        <v>147.41</v>
      </c>
      <c r="C11" s="24">
        <v>147.41</v>
      </c>
      <c r="D11" s="24">
        <v>147.41</v>
      </c>
      <c r="E11" s="24">
        <v>147.41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47</v>
      </c>
      <c r="B12" s="24">
        <v>79</v>
      </c>
      <c r="C12" s="24">
        <v>79</v>
      </c>
      <c r="D12" s="24">
        <v>79</v>
      </c>
      <c r="E12" s="24">
        <v>0</v>
      </c>
      <c r="F12" s="24">
        <v>79</v>
      </c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9</v>
      </c>
      <c r="B13" s="24">
        <v>117.13</v>
      </c>
      <c r="C13" s="24">
        <v>117.13</v>
      </c>
      <c r="D13" s="24">
        <v>117.13</v>
      </c>
      <c r="E13" s="24">
        <v>117.13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3" t="s">
        <v>48</v>
      </c>
      <c r="B14" s="24">
        <v>69.32</v>
      </c>
      <c r="C14" s="24">
        <v>69.32</v>
      </c>
      <c r="D14" s="24">
        <v>69.32</v>
      </c>
      <c r="E14" s="24">
        <v>69.32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3" t="s">
        <v>49</v>
      </c>
      <c r="B15" s="24">
        <v>60.42</v>
      </c>
      <c r="C15" s="24">
        <v>60.42</v>
      </c>
      <c r="D15" s="24">
        <v>60.42</v>
      </c>
      <c r="E15" s="24">
        <v>60.42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3" t="s">
        <v>50</v>
      </c>
      <c r="B16" s="24">
        <v>56.71</v>
      </c>
      <c r="C16" s="24">
        <v>56.71</v>
      </c>
      <c r="D16" s="24">
        <v>56.71</v>
      </c>
      <c r="E16" s="24">
        <v>56.71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3" t="s">
        <v>51</v>
      </c>
      <c r="B17" s="24">
        <v>56.71</v>
      </c>
      <c r="C17" s="24">
        <v>56.71</v>
      </c>
      <c r="D17" s="24">
        <v>56.71</v>
      </c>
      <c r="E17" s="24">
        <v>56.71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3" t="s">
        <v>11</v>
      </c>
      <c r="B18" s="24">
        <v>40.46</v>
      </c>
      <c r="C18" s="24">
        <v>40.46</v>
      </c>
      <c r="D18" s="24">
        <v>40.46</v>
      </c>
      <c r="E18" s="24">
        <v>40.46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3" t="s">
        <v>52</v>
      </c>
      <c r="B19" s="24">
        <v>40.46</v>
      </c>
      <c r="C19" s="24">
        <v>40.46</v>
      </c>
      <c r="D19" s="24">
        <v>40.46</v>
      </c>
      <c r="E19" s="24">
        <v>40.46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3" t="s">
        <v>53</v>
      </c>
      <c r="B20" s="24">
        <v>22.66</v>
      </c>
      <c r="C20" s="24">
        <v>22.66</v>
      </c>
      <c r="D20" s="24">
        <v>22.66</v>
      </c>
      <c r="E20" s="24">
        <v>22.66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3" t="s">
        <v>54</v>
      </c>
      <c r="B21" s="24">
        <v>17.8</v>
      </c>
      <c r="C21" s="24">
        <v>17.8</v>
      </c>
      <c r="D21" s="24">
        <v>17.8</v>
      </c>
      <c r="E21" s="24">
        <v>17.8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3" t="s">
        <v>13</v>
      </c>
      <c r="B22" s="24">
        <v>45.32</v>
      </c>
      <c r="C22" s="24">
        <v>45.32</v>
      </c>
      <c r="D22" s="24">
        <v>45.32</v>
      </c>
      <c r="E22" s="24">
        <v>45.32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43" t="s">
        <v>55</v>
      </c>
      <c r="B23" s="24">
        <v>45.32</v>
      </c>
      <c r="C23" s="24">
        <v>45.32</v>
      </c>
      <c r="D23" s="24">
        <v>45.32</v>
      </c>
      <c r="E23" s="24">
        <v>45.32</v>
      </c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43" t="s">
        <v>56</v>
      </c>
      <c r="B24" s="24">
        <v>45.32</v>
      </c>
      <c r="C24" s="24">
        <v>45.32</v>
      </c>
      <c r="D24" s="24">
        <v>45.32</v>
      </c>
      <c r="E24" s="24">
        <v>45.32</v>
      </c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>C25+O25+P25</f>
        <v>0</v>
      </c>
      <c r="C25" s="24">
        <f>D25+G25+H25+K25+L25+M25+N25</f>
        <v>0</v>
      </c>
      <c r="D25" s="24">
        <f>SUM(E25:F25)</f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>C26+O26+P26</f>
        <v>0</v>
      </c>
      <c r="C26" s="24">
        <f>D26+G26+H26+K26+L26+M26+N26</f>
        <v>0</v>
      </c>
      <c r="D26" s="24">
        <f>SUM(E26:F26)</f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>C27+O27+P27</f>
        <v>0</v>
      </c>
      <c r="C27" s="24">
        <f>D27+G27+H27+K27+L27+M27+N27</f>
        <v>0</v>
      </c>
      <c r="D27" s="24">
        <f>SUM(E27:F27)</f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>C28+O28+P28</f>
        <v>0</v>
      </c>
      <c r="C28" s="24">
        <f>D28+G28+H28+K28+L28+M28+N28</f>
        <v>0</v>
      </c>
      <c r="D28" s="24">
        <f>SUM(E28:F28)</f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>C29+O29+P29</f>
        <v>1745.82</v>
      </c>
      <c r="C29" s="24">
        <f>D29+G29+H29+K29+L29+M29+N29</f>
        <v>1745.82</v>
      </c>
      <c r="D29" s="24">
        <f>SUM(E29:F29)</f>
        <v>1745.82</v>
      </c>
      <c r="E29" s="24">
        <f>E22+E18+E13+E7</f>
        <v>1666.82</v>
      </c>
      <c r="F29" s="24">
        <v>79</v>
      </c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16" sqref="A16"/>
    </sheetView>
  </sheetViews>
  <sheetFormatPr defaultColWidth="9" defaultRowHeight="13.5"/>
  <cols>
    <col min="1" max="1" width="31.375" customWidth="1"/>
    <col min="6" max="6" width="8" customWidth="1"/>
    <col min="7" max="9" width="4.5" customWidth="1"/>
  </cols>
  <sheetData>
    <row r="2" ht="25.5" spans="1:9">
      <c r="A2" s="15" t="s">
        <v>57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58</v>
      </c>
      <c r="D4" s="33"/>
      <c r="E4" s="33"/>
      <c r="F4" s="33" t="s">
        <v>59</v>
      </c>
      <c r="G4" s="33" t="s">
        <v>60</v>
      </c>
      <c r="H4" s="33" t="s">
        <v>61</v>
      </c>
      <c r="I4" s="33" t="s">
        <v>62</v>
      </c>
    </row>
    <row r="5" s="31" customFormat="1" ht="40.5" customHeight="1" spans="1:9">
      <c r="A5" s="33"/>
      <c r="B5" s="33"/>
      <c r="C5" s="33" t="s">
        <v>32</v>
      </c>
      <c r="D5" s="33" t="s">
        <v>63</v>
      </c>
      <c r="E5" s="33" t="s">
        <v>64</v>
      </c>
      <c r="F5" s="33"/>
      <c r="G5" s="33"/>
      <c r="H5" s="33"/>
      <c r="I5" s="33"/>
    </row>
    <row r="6" ht="15.75" customHeight="1" spans="1:9">
      <c r="A6" s="43" t="s">
        <v>7</v>
      </c>
      <c r="B6" s="24">
        <v>1542.91</v>
      </c>
      <c r="C6" s="24">
        <v>1345.21</v>
      </c>
      <c r="D6" s="24">
        <v>556.51</v>
      </c>
      <c r="E6" s="24">
        <v>788.7</v>
      </c>
      <c r="F6" s="24">
        <v>197.7</v>
      </c>
      <c r="G6" s="24"/>
      <c r="H6" s="24"/>
      <c r="I6" s="24"/>
    </row>
    <row r="7" ht="15.75" customHeight="1" spans="1:9">
      <c r="A7" s="43" t="s">
        <v>43</v>
      </c>
      <c r="B7" s="24">
        <v>1542.91</v>
      </c>
      <c r="C7" s="24">
        <v>1345.21</v>
      </c>
      <c r="D7" s="24">
        <v>556.51</v>
      </c>
      <c r="E7" s="24">
        <v>788.7</v>
      </c>
      <c r="F7" s="24">
        <v>197.7</v>
      </c>
      <c r="G7" s="24"/>
      <c r="H7" s="24"/>
      <c r="I7" s="24"/>
    </row>
    <row r="8" ht="15.75" customHeight="1" spans="1:9">
      <c r="A8" s="43" t="s">
        <v>44</v>
      </c>
      <c r="B8" s="24">
        <v>1118.8</v>
      </c>
      <c r="C8" s="24">
        <v>1118.8</v>
      </c>
      <c r="D8" s="43">
        <v>409.1</v>
      </c>
      <c r="E8" s="24">
        <v>709.7</v>
      </c>
      <c r="F8" s="24"/>
      <c r="G8" s="24"/>
      <c r="H8" s="24"/>
      <c r="I8" s="24"/>
    </row>
    <row r="9" ht="15.75" customHeight="1" spans="1:9">
      <c r="A9" s="43" t="s">
        <v>45</v>
      </c>
      <c r="B9" s="24">
        <v>197.7</v>
      </c>
      <c r="C9" s="24">
        <v>0</v>
      </c>
      <c r="D9" s="43">
        <v>0</v>
      </c>
      <c r="E9" s="24"/>
      <c r="F9" s="24">
        <v>197.7</v>
      </c>
      <c r="G9" s="24"/>
      <c r="H9" s="24"/>
      <c r="I9" s="24"/>
    </row>
    <row r="10" ht="15.75" customHeight="1" spans="1:9">
      <c r="A10" s="43" t="s">
        <v>46</v>
      </c>
      <c r="B10" s="24">
        <v>147.41</v>
      </c>
      <c r="C10" s="24">
        <v>147.41</v>
      </c>
      <c r="D10" s="43">
        <v>147.41</v>
      </c>
      <c r="E10" s="24"/>
      <c r="F10" s="24"/>
      <c r="G10" s="24"/>
      <c r="H10" s="24"/>
      <c r="I10" s="24"/>
    </row>
    <row r="11" ht="15.75" customHeight="1" spans="1:9">
      <c r="A11" s="43" t="s">
        <v>47</v>
      </c>
      <c r="B11" s="24">
        <v>79</v>
      </c>
      <c r="C11" s="24">
        <v>79</v>
      </c>
      <c r="D11" s="24">
        <v>0</v>
      </c>
      <c r="E11" s="24">
        <v>79</v>
      </c>
      <c r="F11" s="24"/>
      <c r="G11" s="24"/>
      <c r="H11" s="24"/>
      <c r="I11" s="24"/>
    </row>
    <row r="12" ht="15.75" customHeight="1" spans="1:9">
      <c r="A12" s="43" t="s">
        <v>9</v>
      </c>
      <c r="B12" s="24">
        <v>117.13</v>
      </c>
      <c r="C12" s="24">
        <v>117.13</v>
      </c>
      <c r="D12" s="24">
        <v>117.13</v>
      </c>
      <c r="E12" s="24"/>
      <c r="F12" s="24"/>
      <c r="G12" s="24"/>
      <c r="H12" s="24"/>
      <c r="I12" s="24"/>
    </row>
    <row r="13" ht="15.75" customHeight="1" spans="1:9">
      <c r="A13" s="43" t="s">
        <v>48</v>
      </c>
      <c r="B13" s="24">
        <v>60.42</v>
      </c>
      <c r="C13" s="24">
        <v>60.42</v>
      </c>
      <c r="D13" s="24">
        <v>60.42</v>
      </c>
      <c r="E13" s="24"/>
      <c r="F13" s="24"/>
      <c r="G13" s="24"/>
      <c r="H13" s="24"/>
      <c r="I13" s="24"/>
    </row>
    <row r="14" ht="15.75" customHeight="1" spans="1:9">
      <c r="A14" s="43" t="s">
        <v>49</v>
      </c>
      <c r="B14" s="24">
        <v>60.42</v>
      </c>
      <c r="C14" s="24">
        <v>60.42</v>
      </c>
      <c r="D14" s="24">
        <v>60.42</v>
      </c>
      <c r="E14" s="24"/>
      <c r="F14" s="24"/>
      <c r="G14" s="24"/>
      <c r="H14" s="24"/>
      <c r="I14" s="24"/>
    </row>
    <row r="15" ht="15.75" customHeight="1" spans="1:9">
      <c r="A15" s="43" t="s">
        <v>50</v>
      </c>
      <c r="B15" s="24">
        <v>56.71</v>
      </c>
      <c r="C15" s="24">
        <v>56.71</v>
      </c>
      <c r="D15" s="24">
        <v>56.71</v>
      </c>
      <c r="E15" s="24"/>
      <c r="F15" s="24"/>
      <c r="G15" s="24"/>
      <c r="H15" s="24"/>
      <c r="I15" s="24"/>
    </row>
    <row r="16" ht="15.75" customHeight="1" spans="1:9">
      <c r="A16" s="43" t="s">
        <v>51</v>
      </c>
      <c r="B16" s="24">
        <v>56.71</v>
      </c>
      <c r="C16" s="24">
        <v>56.71</v>
      </c>
      <c r="D16" s="24">
        <v>56.71</v>
      </c>
      <c r="E16" s="24"/>
      <c r="F16" s="24"/>
      <c r="G16" s="24"/>
      <c r="H16" s="24"/>
      <c r="I16" s="24"/>
    </row>
    <row r="17" ht="15.75" customHeight="1" spans="1:9">
      <c r="A17" s="43" t="s">
        <v>11</v>
      </c>
      <c r="B17" s="24">
        <v>40.46</v>
      </c>
      <c r="C17" s="24">
        <v>40.46</v>
      </c>
      <c r="D17" s="24">
        <v>40.46</v>
      </c>
      <c r="E17" s="24"/>
      <c r="F17" s="24"/>
      <c r="G17" s="24"/>
      <c r="H17" s="24"/>
      <c r="I17" s="24"/>
    </row>
    <row r="18" ht="15.75" customHeight="1" spans="1:9">
      <c r="A18" s="43" t="s">
        <v>52</v>
      </c>
      <c r="B18" s="24">
        <v>40.46</v>
      </c>
      <c r="C18" s="24">
        <v>40.46</v>
      </c>
      <c r="D18" s="24">
        <v>40.46</v>
      </c>
      <c r="E18" s="24"/>
      <c r="F18" s="24"/>
      <c r="G18" s="24"/>
      <c r="H18" s="24"/>
      <c r="I18" s="24"/>
    </row>
    <row r="19" ht="15.75" customHeight="1" spans="1:9">
      <c r="A19" s="43" t="s">
        <v>53</v>
      </c>
      <c r="B19" s="24">
        <v>22.66</v>
      </c>
      <c r="C19" s="24">
        <v>22.66</v>
      </c>
      <c r="D19" s="24">
        <v>22.66</v>
      </c>
      <c r="E19" s="24"/>
      <c r="F19" s="24"/>
      <c r="G19" s="24"/>
      <c r="H19" s="24"/>
      <c r="I19" s="24"/>
    </row>
    <row r="20" ht="15.75" customHeight="1" spans="1:9">
      <c r="A20" s="43" t="s">
        <v>54</v>
      </c>
      <c r="B20" s="24">
        <v>17.8</v>
      </c>
      <c r="C20" s="24">
        <v>17.8</v>
      </c>
      <c r="D20" s="24">
        <v>17.8</v>
      </c>
      <c r="E20" s="24"/>
      <c r="F20" s="24"/>
      <c r="G20" s="24"/>
      <c r="H20" s="24"/>
      <c r="I20" s="24"/>
    </row>
    <row r="21" ht="15.75" customHeight="1" spans="1:9">
      <c r="A21" s="43" t="s">
        <v>13</v>
      </c>
      <c r="B21" s="24">
        <v>45.32</v>
      </c>
      <c r="C21" s="24">
        <v>45.32</v>
      </c>
      <c r="D21" s="24">
        <v>45.32</v>
      </c>
      <c r="E21" s="24"/>
      <c r="F21" s="24"/>
      <c r="G21" s="24"/>
      <c r="H21" s="24"/>
      <c r="I21" s="24"/>
    </row>
    <row r="22" ht="15.75" customHeight="1" spans="1:9">
      <c r="A22" s="43" t="s">
        <v>55</v>
      </c>
      <c r="B22" s="24">
        <v>45.32</v>
      </c>
      <c r="C22" s="24">
        <v>45.32</v>
      </c>
      <c r="D22" s="24">
        <v>45.32</v>
      </c>
      <c r="E22" s="24"/>
      <c r="F22" s="24"/>
      <c r="G22" s="24"/>
      <c r="H22" s="24"/>
      <c r="I22" s="24"/>
    </row>
    <row r="23" ht="15.75" customHeight="1" spans="1:9">
      <c r="A23" s="43" t="s">
        <v>56</v>
      </c>
      <c r="B23" s="24">
        <v>45.32</v>
      </c>
      <c r="C23" s="24">
        <v>45.32</v>
      </c>
      <c r="D23" s="24">
        <v>45.32</v>
      </c>
      <c r="E23" s="24"/>
      <c r="F23" s="24"/>
      <c r="G23" s="24"/>
      <c r="H23" s="24"/>
      <c r="I23" s="24"/>
    </row>
    <row r="24" ht="15.75" customHeight="1" spans="1:9">
      <c r="A24" s="24"/>
      <c r="B24" s="24">
        <f>C24+F24+G24+H24+I24</f>
        <v>0</v>
      </c>
      <c r="C24" s="24">
        <f>SUM(D24:E24)</f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>C25+F25+G25+H25+I25</f>
        <v>0</v>
      </c>
      <c r="C25" s="24">
        <f>SUM(D25:E25)</f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>C26+F26+G26+H26+I26</f>
        <v>0</v>
      </c>
      <c r="C26" s="24">
        <f>SUM(D26:E26)</f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>C27+F27+G27+H27+I27</f>
        <v>0</v>
      </c>
      <c r="C27" s="24">
        <f>SUM(D27:E27)</f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>C28+F28+G28+H28+I28</f>
        <v>1745.82</v>
      </c>
      <c r="C28" s="24">
        <f>SUM(D28:E28)</f>
        <v>1548.12</v>
      </c>
      <c r="D28" s="24">
        <f>D6+D12+D17+D21</f>
        <v>759.42</v>
      </c>
      <c r="E28" s="24">
        <v>788.7</v>
      </c>
      <c r="F28" s="24">
        <v>197.7</v>
      </c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G5" sqref="G5:I11"/>
    </sheetView>
  </sheetViews>
  <sheetFormatPr defaultColWidth="9" defaultRowHeight="13.5" outlineLevelCol="5"/>
  <cols>
    <col min="1" max="1" width="27.125" customWidth="1"/>
    <col min="3" max="3" width="23" customWidth="1"/>
    <col min="5" max="5" width="11" customWidth="1"/>
    <col min="6" max="6" width="9.875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66</v>
      </c>
      <c r="F5" s="33" t="s">
        <v>67</v>
      </c>
    </row>
    <row r="6" ht="21.75" customHeight="1" spans="1:6">
      <c r="A6" s="24" t="s">
        <v>6</v>
      </c>
      <c r="B6" s="44">
        <f>SUM(B7:B8)</f>
        <v>1745.82</v>
      </c>
      <c r="C6" s="24" t="s">
        <v>7</v>
      </c>
      <c r="D6" s="44">
        <f>E6+F6</f>
        <v>1542.91</v>
      </c>
      <c r="E6" s="44">
        <v>1542.91</v>
      </c>
      <c r="F6" s="44"/>
    </row>
    <row r="7" ht="21.75" customHeight="1" spans="1:6">
      <c r="A7" s="27" t="s">
        <v>8</v>
      </c>
      <c r="B7" s="44">
        <f>1746.82-80</f>
        <v>1666.82</v>
      </c>
      <c r="C7" s="24" t="s">
        <v>9</v>
      </c>
      <c r="D7" s="44">
        <f t="shared" ref="D7:D20" si="0">E7+F7</f>
        <v>117.13</v>
      </c>
      <c r="E7" s="44">
        <v>117.13</v>
      </c>
      <c r="F7" s="44"/>
    </row>
    <row r="8" ht="21.75" customHeight="1" spans="1:6">
      <c r="A8" s="27" t="s">
        <v>10</v>
      </c>
      <c r="B8" s="44">
        <v>79</v>
      </c>
      <c r="C8" s="24" t="s">
        <v>11</v>
      </c>
      <c r="D8" s="44">
        <f t="shared" si="0"/>
        <v>40.46</v>
      </c>
      <c r="E8" s="44">
        <v>40.46</v>
      </c>
      <c r="F8" s="44"/>
    </row>
    <row r="9" ht="21.75" customHeight="1" spans="1:6">
      <c r="A9" s="24" t="s">
        <v>12</v>
      </c>
      <c r="B9" s="44"/>
      <c r="C9" s="24" t="s">
        <v>13</v>
      </c>
      <c r="D9" s="44">
        <f t="shared" si="0"/>
        <v>45.32</v>
      </c>
      <c r="E9" s="44">
        <v>45.32</v>
      </c>
      <c r="F9" s="44"/>
    </row>
    <row r="10" ht="21.75" customHeight="1" spans="1:6">
      <c r="A10" s="24"/>
      <c r="B10" s="44"/>
      <c r="C10" s="24"/>
      <c r="D10" s="44">
        <f t="shared" si="0"/>
        <v>0</v>
      </c>
      <c r="E10" s="44"/>
      <c r="F10" s="44"/>
    </row>
    <row r="11" ht="21.75" customHeight="1" spans="1:6">
      <c r="A11" s="24"/>
      <c r="B11" s="44"/>
      <c r="C11" s="24"/>
      <c r="D11" s="44">
        <f t="shared" si="0"/>
        <v>0</v>
      </c>
      <c r="E11" s="44"/>
      <c r="F11" s="44"/>
    </row>
    <row r="12" ht="21.75" customHeight="1" spans="1:6">
      <c r="A12" s="24"/>
      <c r="B12" s="44"/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19</v>
      </c>
      <c r="B16" s="45">
        <f>B6+B9</f>
        <v>1745.82</v>
      </c>
      <c r="C16" s="25" t="s">
        <v>20</v>
      </c>
      <c r="D16" s="44">
        <f t="shared" si="0"/>
        <v>1745.82</v>
      </c>
      <c r="E16" s="44">
        <f>SUM(E6:E15)</f>
        <v>1745.82</v>
      </c>
      <c r="F16" s="44"/>
    </row>
    <row r="17" ht="21.75" customHeight="1" spans="1:6">
      <c r="A17" s="27" t="s">
        <v>23</v>
      </c>
      <c r="B17" s="44"/>
      <c r="C17" s="27" t="s">
        <v>22</v>
      </c>
      <c r="D17" s="44">
        <f t="shared" si="0"/>
        <v>0</v>
      </c>
      <c r="E17" s="44"/>
      <c r="F17" s="44"/>
    </row>
    <row r="18" ht="21.75" customHeight="1" spans="1:6">
      <c r="A18" s="27" t="s">
        <v>68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69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24</v>
      </c>
      <c r="B20" s="45">
        <f>B16+B17+B18+B19</f>
        <v>1745.82</v>
      </c>
      <c r="C20" s="25" t="s">
        <v>25</v>
      </c>
      <c r="D20" s="44">
        <f t="shared" si="0"/>
        <v>1745.82</v>
      </c>
      <c r="E20" s="44">
        <f t="shared" ref="E20:F20" si="1">E16+E17</f>
        <v>1745.82</v>
      </c>
      <c r="F20" s="4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workbookViewId="0">
      <selection activeCell="L15" sqref="L15"/>
    </sheetView>
  </sheetViews>
  <sheetFormatPr defaultColWidth="9" defaultRowHeight="13.5" outlineLevelCol="5"/>
  <cols>
    <col min="1" max="1" width="31.1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58</v>
      </c>
      <c r="D4" s="33"/>
      <c r="E4" s="33"/>
      <c r="F4" s="17" t="s">
        <v>59</v>
      </c>
    </row>
    <row r="5" s="31" customFormat="1" ht="27" customHeight="1" spans="1:6">
      <c r="A5" s="33"/>
      <c r="B5" s="33"/>
      <c r="C5" s="33" t="s">
        <v>32</v>
      </c>
      <c r="D5" s="33" t="s">
        <v>63</v>
      </c>
      <c r="E5" s="33" t="s">
        <v>64</v>
      </c>
      <c r="F5" s="42"/>
    </row>
    <row r="6" ht="18" customHeight="1" spans="1:6">
      <c r="A6" s="43" t="s">
        <v>7</v>
      </c>
      <c r="B6" s="24">
        <v>1542.91</v>
      </c>
      <c r="C6" s="24">
        <v>1345.21</v>
      </c>
      <c r="D6" s="24">
        <v>556.51</v>
      </c>
      <c r="E6" s="24">
        <v>788.7</v>
      </c>
      <c r="F6" s="24">
        <v>197.7</v>
      </c>
    </row>
    <row r="7" ht="18" customHeight="1" spans="1:6">
      <c r="A7" s="43" t="s">
        <v>43</v>
      </c>
      <c r="B7" s="24">
        <v>1542.91</v>
      </c>
      <c r="C7" s="24">
        <v>1345.21</v>
      </c>
      <c r="D7" s="24">
        <v>556.51</v>
      </c>
      <c r="E7" s="24">
        <v>788.7</v>
      </c>
      <c r="F7" s="24">
        <v>197.7</v>
      </c>
    </row>
    <row r="8" ht="18" customHeight="1" spans="1:6">
      <c r="A8" s="43" t="s">
        <v>44</v>
      </c>
      <c r="B8" s="24">
        <v>1118.8</v>
      </c>
      <c r="C8" s="24">
        <v>1118.8</v>
      </c>
      <c r="D8" s="43">
        <v>409.1</v>
      </c>
      <c r="E8" s="24">
        <v>709.7</v>
      </c>
      <c r="F8" s="24"/>
    </row>
    <row r="9" ht="18" customHeight="1" spans="1:6">
      <c r="A9" s="43" t="s">
        <v>45</v>
      </c>
      <c r="B9" s="24">
        <v>197.7</v>
      </c>
      <c r="C9" s="24">
        <v>0</v>
      </c>
      <c r="D9" s="43">
        <v>0</v>
      </c>
      <c r="E9" s="24"/>
      <c r="F9" s="24">
        <v>197.7</v>
      </c>
    </row>
    <row r="10" ht="18" customHeight="1" spans="1:6">
      <c r="A10" s="43" t="s">
        <v>46</v>
      </c>
      <c r="B10" s="24">
        <v>147.41</v>
      </c>
      <c r="C10" s="24">
        <v>147.41</v>
      </c>
      <c r="D10" s="43">
        <v>147.41</v>
      </c>
      <c r="E10" s="24"/>
      <c r="F10" s="24"/>
    </row>
    <row r="11" ht="18" customHeight="1" spans="1:6">
      <c r="A11" s="43" t="s">
        <v>47</v>
      </c>
      <c r="B11" s="24">
        <v>79</v>
      </c>
      <c r="C11" s="24">
        <v>79</v>
      </c>
      <c r="D11" s="24">
        <v>0</v>
      </c>
      <c r="E11" s="24">
        <v>79</v>
      </c>
      <c r="F11" s="24"/>
    </row>
    <row r="12" ht="18" customHeight="1" spans="1:6">
      <c r="A12" s="43" t="s">
        <v>9</v>
      </c>
      <c r="B12" s="24">
        <v>117.13</v>
      </c>
      <c r="C12" s="24">
        <v>117.13</v>
      </c>
      <c r="D12" s="24">
        <v>117.13</v>
      </c>
      <c r="E12" s="24"/>
      <c r="F12" s="24"/>
    </row>
    <row r="13" ht="18" customHeight="1" spans="1:6">
      <c r="A13" s="43" t="s">
        <v>48</v>
      </c>
      <c r="B13" s="24">
        <v>60.42</v>
      </c>
      <c r="C13" s="24">
        <v>60.42</v>
      </c>
      <c r="D13" s="24">
        <v>60.42</v>
      </c>
      <c r="E13" s="24"/>
      <c r="F13" s="24"/>
    </row>
    <row r="14" ht="18" customHeight="1" spans="1:6">
      <c r="A14" s="43" t="s">
        <v>49</v>
      </c>
      <c r="B14" s="24">
        <v>60.42</v>
      </c>
      <c r="C14" s="24">
        <v>60.42</v>
      </c>
      <c r="D14" s="24">
        <v>60.42</v>
      </c>
      <c r="E14" s="24"/>
      <c r="F14" s="24"/>
    </row>
    <row r="15" ht="18" customHeight="1" spans="1:6">
      <c r="A15" s="43" t="s">
        <v>50</v>
      </c>
      <c r="B15" s="24">
        <v>56.71</v>
      </c>
      <c r="C15" s="24">
        <v>56.71</v>
      </c>
      <c r="D15" s="24">
        <v>56.71</v>
      </c>
      <c r="E15" s="24"/>
      <c r="F15" s="24"/>
    </row>
    <row r="16" ht="18" customHeight="1" spans="1:6">
      <c r="A16" s="43" t="s">
        <v>51</v>
      </c>
      <c r="B16" s="24">
        <v>56.71</v>
      </c>
      <c r="C16" s="24">
        <v>56.71</v>
      </c>
      <c r="D16" s="24">
        <v>56.71</v>
      </c>
      <c r="E16" s="24"/>
      <c r="F16" s="24"/>
    </row>
    <row r="17" ht="18" customHeight="1" spans="1:6">
      <c r="A17" s="43" t="s">
        <v>11</v>
      </c>
      <c r="B17" s="24">
        <v>40.46</v>
      </c>
      <c r="C17" s="24">
        <v>40.46</v>
      </c>
      <c r="D17" s="24">
        <v>40.46</v>
      </c>
      <c r="E17" s="24"/>
      <c r="F17" s="24"/>
    </row>
    <row r="18" ht="18" customHeight="1" spans="1:6">
      <c r="A18" s="43" t="s">
        <v>52</v>
      </c>
      <c r="B18" s="24">
        <v>40.46</v>
      </c>
      <c r="C18" s="24">
        <v>40.46</v>
      </c>
      <c r="D18" s="24">
        <v>40.46</v>
      </c>
      <c r="E18" s="24"/>
      <c r="F18" s="24"/>
    </row>
    <row r="19" ht="18" customHeight="1" spans="1:6">
      <c r="A19" s="43" t="s">
        <v>53</v>
      </c>
      <c r="B19" s="24">
        <v>22.66</v>
      </c>
      <c r="C19" s="24">
        <v>22.66</v>
      </c>
      <c r="D19" s="24">
        <v>22.66</v>
      </c>
      <c r="E19" s="24"/>
      <c r="F19" s="24"/>
    </row>
    <row r="20" ht="18" customHeight="1" spans="1:6">
      <c r="A20" s="43" t="s">
        <v>54</v>
      </c>
      <c r="B20" s="24">
        <v>17.8</v>
      </c>
      <c r="C20" s="24">
        <v>17.8</v>
      </c>
      <c r="D20" s="24">
        <v>17.8</v>
      </c>
      <c r="E20" s="24"/>
      <c r="F20" s="24"/>
    </row>
    <row r="21" ht="18" customHeight="1" spans="1:6">
      <c r="A21" s="43" t="s">
        <v>13</v>
      </c>
      <c r="B21" s="24">
        <v>45.32</v>
      </c>
      <c r="C21" s="24">
        <v>45.32</v>
      </c>
      <c r="D21" s="24">
        <v>45.32</v>
      </c>
      <c r="E21" s="24"/>
      <c r="F21" s="24"/>
    </row>
    <row r="22" ht="18" customHeight="1" spans="1:6">
      <c r="A22" s="43" t="s">
        <v>55</v>
      </c>
      <c r="B22" s="24">
        <v>45.32</v>
      </c>
      <c r="C22" s="24">
        <v>45.32</v>
      </c>
      <c r="D22" s="24">
        <v>45.32</v>
      </c>
      <c r="E22" s="24"/>
      <c r="F22" s="24"/>
    </row>
    <row r="23" ht="18" customHeight="1" spans="1:6">
      <c r="A23" s="43" t="s">
        <v>56</v>
      </c>
      <c r="B23" s="24">
        <v>45.32</v>
      </c>
      <c r="C23" s="24">
        <v>45.32</v>
      </c>
      <c r="D23" s="24">
        <v>45.32</v>
      </c>
      <c r="E23" s="24"/>
      <c r="F23" s="24"/>
    </row>
    <row r="24" ht="18" customHeight="1" spans="1:6">
      <c r="A24" s="25" t="s">
        <v>32</v>
      </c>
      <c r="B24" s="24">
        <f>C24+F24</f>
        <v>1745.82</v>
      </c>
      <c r="C24" s="24">
        <f>SUM(D24:E24)</f>
        <v>1548.12</v>
      </c>
      <c r="D24" s="24">
        <f>D6+D12+D17+D21</f>
        <v>759.42</v>
      </c>
      <c r="E24" s="24">
        <v>788.7</v>
      </c>
      <c r="F24" s="24">
        <v>197.7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78" activePane="bottomLeft" state="frozen"/>
      <selection/>
      <selection pane="bottomLeft" activeCell="B112" sqref="B11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72</v>
      </c>
      <c r="B4" s="18" t="s">
        <v>28</v>
      </c>
      <c r="C4" s="23" t="s">
        <v>58</v>
      </c>
      <c r="D4" s="23"/>
      <c r="E4" s="23"/>
      <c r="F4" s="33" t="s">
        <v>59</v>
      </c>
    </row>
    <row r="5" ht="25.5" customHeight="1" spans="1:6">
      <c r="A5" s="33"/>
      <c r="B5" s="22"/>
      <c r="C5" s="23" t="s">
        <v>32</v>
      </c>
      <c r="D5" s="23" t="s">
        <v>63</v>
      </c>
      <c r="E5" s="23" t="s">
        <v>64</v>
      </c>
      <c r="F5" s="23"/>
    </row>
    <row r="6" ht="18" customHeight="1" spans="1:6">
      <c r="A6" s="34" t="s">
        <v>73</v>
      </c>
      <c r="B6" s="24">
        <v>759.42</v>
      </c>
      <c r="C6" s="24">
        <v>759.42</v>
      </c>
      <c r="D6" s="24">
        <v>759.42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74</v>
      </c>
      <c r="B7" s="24">
        <v>220.91</v>
      </c>
      <c r="C7" s="24">
        <v>220.91</v>
      </c>
      <c r="D7" s="24">
        <v>220.91</v>
      </c>
      <c r="E7" s="24"/>
      <c r="F7" s="24"/>
    </row>
    <row r="8" ht="18" customHeight="1" spans="1:6">
      <c r="A8" s="35" t="s">
        <v>75</v>
      </c>
      <c r="B8" s="24">
        <v>188.19</v>
      </c>
      <c r="C8" s="24">
        <v>188.19</v>
      </c>
      <c r="D8" s="24">
        <v>188.19</v>
      </c>
      <c r="E8" s="24"/>
      <c r="F8" s="24"/>
    </row>
    <row r="9" ht="18" customHeight="1" spans="1:6">
      <c r="A9" s="35" t="s">
        <v>76</v>
      </c>
      <c r="B9" s="24">
        <v>0</v>
      </c>
      <c r="C9" s="24">
        <v>0</v>
      </c>
      <c r="D9" s="24">
        <v>0</v>
      </c>
      <c r="E9" s="24"/>
      <c r="F9" s="24"/>
    </row>
    <row r="10" ht="18" customHeight="1" spans="1:6">
      <c r="A10" s="35" t="s">
        <v>77</v>
      </c>
      <c r="B10" s="24">
        <v>0</v>
      </c>
      <c r="C10" s="24">
        <v>0</v>
      </c>
      <c r="D10" s="24">
        <v>0</v>
      </c>
      <c r="E10" s="24"/>
      <c r="F10" s="24"/>
    </row>
    <row r="11" ht="18" customHeight="1" spans="1:6">
      <c r="A11" s="35" t="s">
        <v>78</v>
      </c>
      <c r="B11" s="24">
        <v>0</v>
      </c>
      <c r="C11" s="24">
        <v>0</v>
      </c>
      <c r="D11" s="24">
        <v>0</v>
      </c>
      <c r="E11" s="24"/>
      <c r="F11" s="24"/>
    </row>
    <row r="12" ht="18" customHeight="1" spans="1:6">
      <c r="A12" s="35" t="s">
        <v>79</v>
      </c>
      <c r="B12" s="24">
        <v>109.09</v>
      </c>
      <c r="C12" s="24">
        <v>109.09</v>
      </c>
      <c r="D12" s="24">
        <v>109.09</v>
      </c>
      <c r="E12" s="24"/>
      <c r="F12" s="24"/>
    </row>
    <row r="13" ht="18" customHeight="1" spans="1:6">
      <c r="A13" s="35" t="s">
        <v>80</v>
      </c>
      <c r="B13" s="24">
        <v>0</v>
      </c>
      <c r="C13" s="24">
        <v>0</v>
      </c>
      <c r="D13" s="24">
        <v>0</v>
      </c>
      <c r="E13" s="24"/>
      <c r="F13" s="24"/>
    </row>
    <row r="14" ht="18" customHeight="1" spans="1:6">
      <c r="A14" s="35" t="s">
        <v>81</v>
      </c>
      <c r="B14" s="24">
        <v>40.46</v>
      </c>
      <c r="C14" s="24">
        <v>40.46</v>
      </c>
      <c r="D14" s="24">
        <v>40.46</v>
      </c>
      <c r="E14" s="24"/>
      <c r="F14" s="24"/>
    </row>
    <row r="15" ht="18" customHeight="1" spans="1:6">
      <c r="A15" s="35" t="s">
        <v>82</v>
      </c>
      <c r="B15" s="24">
        <v>0</v>
      </c>
      <c r="C15" s="24">
        <v>0</v>
      </c>
      <c r="D15" s="24">
        <v>0</v>
      </c>
      <c r="E15" s="24"/>
      <c r="F15" s="24"/>
    </row>
    <row r="16" ht="18" customHeight="1" spans="1:6">
      <c r="A16" s="35" t="s">
        <v>83</v>
      </c>
      <c r="B16" s="24">
        <v>8.04</v>
      </c>
      <c r="C16" s="24">
        <v>8.04</v>
      </c>
      <c r="D16" s="24">
        <v>8.04</v>
      </c>
      <c r="E16" s="24"/>
      <c r="F16" s="24"/>
    </row>
    <row r="17" ht="18" customHeight="1" spans="1:6">
      <c r="A17" s="35" t="s">
        <v>84</v>
      </c>
      <c r="B17" s="24">
        <v>45.32</v>
      </c>
      <c r="C17" s="24">
        <v>45.32</v>
      </c>
      <c r="D17" s="24">
        <v>45.32</v>
      </c>
      <c r="E17" s="24"/>
      <c r="F17" s="24"/>
    </row>
    <row r="18" ht="18" customHeight="1" spans="1:6">
      <c r="A18" s="35" t="s">
        <v>85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86</v>
      </c>
      <c r="B19" s="24">
        <f>C19+F19</f>
        <v>147.41</v>
      </c>
      <c r="C19" s="24">
        <f>SUM(D19:E19)</f>
        <v>147.41</v>
      </c>
      <c r="D19" s="24">
        <f>147.41</f>
        <v>147.41</v>
      </c>
      <c r="E19" s="24"/>
      <c r="F19" s="24"/>
    </row>
    <row r="20" ht="18" customHeight="1" spans="1:6">
      <c r="A20" s="34" t="s">
        <v>87</v>
      </c>
      <c r="B20" s="24">
        <f t="shared" ref="B20" si="1">SUM(B21:B47)</f>
        <v>986.4</v>
      </c>
      <c r="C20" s="24">
        <f t="shared" ref="C20" si="2">SUM(C21:C47)</f>
        <v>788.7</v>
      </c>
      <c r="D20" s="24">
        <f t="shared" ref="D20" si="3">SUM(D21:D47)</f>
        <v>0</v>
      </c>
      <c r="E20" s="24">
        <f t="shared" ref="E20" si="4">SUM(E21:E47)</f>
        <v>788.7</v>
      </c>
      <c r="F20" s="24">
        <f t="shared" ref="F20" si="5">SUM(F21:F47)</f>
        <v>197.7</v>
      </c>
    </row>
    <row r="21" ht="18" customHeight="1" spans="1:6">
      <c r="A21" s="41" t="s">
        <v>88</v>
      </c>
      <c r="B21" s="24">
        <f t="shared" ref="B21:B47" si="6">C21+F21</f>
        <v>125</v>
      </c>
      <c r="C21" s="24">
        <f t="shared" ref="C21:C47" si="7">SUM(D21:E21)</f>
        <v>125</v>
      </c>
      <c r="D21" s="24">
        <v>0</v>
      </c>
      <c r="E21" s="24">
        <v>125</v>
      </c>
      <c r="F21" s="36"/>
    </row>
    <row r="22" ht="18" customHeight="1" spans="1:6">
      <c r="A22" s="41" t="s">
        <v>89</v>
      </c>
      <c r="B22" s="24">
        <f t="shared" si="6"/>
        <v>70</v>
      </c>
      <c r="C22" s="24">
        <f t="shared" si="7"/>
        <v>70</v>
      </c>
      <c r="D22" s="24"/>
      <c r="E22" s="24">
        <v>70</v>
      </c>
      <c r="F22" s="24"/>
    </row>
    <row r="23" ht="18" customHeight="1" spans="1:6">
      <c r="A23" s="41" t="s">
        <v>90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41" t="s">
        <v>91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41" t="s">
        <v>92</v>
      </c>
      <c r="B25" s="24">
        <f t="shared" si="6"/>
        <v>15</v>
      </c>
      <c r="C25" s="24">
        <f t="shared" si="7"/>
        <v>15</v>
      </c>
      <c r="D25" s="24"/>
      <c r="E25" s="24">
        <v>15</v>
      </c>
      <c r="F25" s="24"/>
    </row>
    <row r="26" ht="18" customHeight="1" spans="1:6">
      <c r="A26" s="41" t="s">
        <v>93</v>
      </c>
      <c r="B26" s="24">
        <f t="shared" si="6"/>
        <v>29</v>
      </c>
      <c r="C26" s="24">
        <f t="shared" si="7"/>
        <v>29</v>
      </c>
      <c r="D26" s="24"/>
      <c r="E26" s="24">
        <v>29</v>
      </c>
      <c r="F26" s="24"/>
    </row>
    <row r="27" ht="18" customHeight="1" spans="1:6">
      <c r="A27" s="41" t="s">
        <v>94</v>
      </c>
      <c r="B27" s="24">
        <f t="shared" si="6"/>
        <v>15</v>
      </c>
      <c r="C27" s="24">
        <f t="shared" si="7"/>
        <v>15</v>
      </c>
      <c r="D27" s="24"/>
      <c r="E27" s="24">
        <v>15</v>
      </c>
      <c r="F27" s="24"/>
    </row>
    <row r="28" ht="18" customHeight="1" spans="1:6">
      <c r="A28" s="41" t="s">
        <v>95</v>
      </c>
      <c r="B28" s="24">
        <f t="shared" si="6"/>
        <v>36</v>
      </c>
      <c r="C28" s="24">
        <f t="shared" si="7"/>
        <v>36</v>
      </c>
      <c r="D28" s="24"/>
      <c r="E28" s="24">
        <v>36</v>
      </c>
      <c r="F28" s="24"/>
    </row>
    <row r="29" ht="18" customHeight="1" spans="1:6">
      <c r="A29" s="41" t="s">
        <v>96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41" t="s">
        <v>97</v>
      </c>
      <c r="B30" s="24">
        <f t="shared" si="6"/>
        <v>240</v>
      </c>
      <c r="C30" s="36">
        <f t="shared" si="7"/>
        <v>240</v>
      </c>
      <c r="D30" s="36"/>
      <c r="E30" s="36">
        <v>240</v>
      </c>
      <c r="F30" s="24"/>
    </row>
    <row r="31" ht="18" customHeight="1" spans="1:6">
      <c r="A31" s="41" t="s">
        <v>98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99</v>
      </c>
      <c r="B32" s="24">
        <f t="shared" si="6"/>
        <v>20</v>
      </c>
      <c r="C32" s="36">
        <f t="shared" si="7"/>
        <v>20</v>
      </c>
      <c r="D32" s="36"/>
      <c r="E32" s="36">
        <v>20</v>
      </c>
      <c r="F32" s="24"/>
    </row>
    <row r="33" ht="18" customHeight="1" spans="1:6">
      <c r="A33" s="35" t="s">
        <v>100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101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102</v>
      </c>
      <c r="B35" s="24">
        <f t="shared" si="6"/>
        <v>2</v>
      </c>
      <c r="C35" s="36">
        <f t="shared" si="7"/>
        <v>2</v>
      </c>
      <c r="D35" s="36"/>
      <c r="E35" s="36">
        <v>2</v>
      </c>
      <c r="F35" s="24"/>
    </row>
    <row r="36" ht="18" customHeight="1" spans="1:6">
      <c r="A36" s="35" t="s">
        <v>103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104</v>
      </c>
      <c r="B37" s="24">
        <f t="shared" si="6"/>
        <v>197.7</v>
      </c>
      <c r="C37" s="37">
        <f t="shared" si="7"/>
        <v>0</v>
      </c>
      <c r="D37" s="37"/>
      <c r="E37" s="37"/>
      <c r="F37" s="24">
        <v>197.7</v>
      </c>
    </row>
    <row r="38" ht="18" customHeight="1" spans="1:6">
      <c r="A38" s="35" t="s">
        <v>105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106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107</v>
      </c>
      <c r="B40" s="24">
        <f t="shared" si="6"/>
        <v>36</v>
      </c>
      <c r="C40" s="24">
        <f t="shared" si="7"/>
        <v>36</v>
      </c>
      <c r="D40" s="24"/>
      <c r="E40" s="24">
        <v>36</v>
      </c>
      <c r="F40" s="24"/>
    </row>
    <row r="41" ht="18" customHeight="1" spans="1:6">
      <c r="A41" s="35" t="s">
        <v>108</v>
      </c>
      <c r="B41" s="24">
        <f t="shared" si="6"/>
        <v>21.7</v>
      </c>
      <c r="C41" s="24">
        <f t="shared" si="7"/>
        <v>21.7</v>
      </c>
      <c r="D41" s="24"/>
      <c r="E41" s="24">
        <f>12+9.7</f>
        <v>21.7</v>
      </c>
      <c r="F41" s="24"/>
    </row>
    <row r="42" ht="18" customHeight="1" spans="1:6">
      <c r="A42" s="35" t="s">
        <v>109</v>
      </c>
      <c r="B42" s="24">
        <f t="shared" si="6"/>
        <v>40</v>
      </c>
      <c r="C42" s="24">
        <f t="shared" si="7"/>
        <v>40</v>
      </c>
      <c r="D42" s="24"/>
      <c r="E42" s="24">
        <v>40</v>
      </c>
      <c r="F42" s="24"/>
    </row>
    <row r="43" ht="18" customHeight="1" spans="1:6">
      <c r="A43" s="35" t="s">
        <v>110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111</v>
      </c>
      <c r="B44" s="24">
        <f t="shared" si="6"/>
        <v>30</v>
      </c>
      <c r="C44" s="24">
        <f t="shared" si="7"/>
        <v>30</v>
      </c>
      <c r="D44" s="24"/>
      <c r="E44" s="24">
        <v>30</v>
      </c>
      <c r="F44" s="24"/>
    </row>
    <row r="45" ht="18" customHeight="1" spans="1:6">
      <c r="A45" s="35" t="s">
        <v>112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113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114</v>
      </c>
      <c r="B47" s="24">
        <f t="shared" si="6"/>
        <v>109</v>
      </c>
      <c r="C47" s="24">
        <f t="shared" si="7"/>
        <v>109</v>
      </c>
      <c r="D47" s="24"/>
      <c r="E47" s="24">
        <v>109</v>
      </c>
      <c r="F47" s="24"/>
    </row>
    <row r="48" ht="18" customHeight="1" spans="1:6">
      <c r="A48" s="34" t="s">
        <v>115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116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117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118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119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120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121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122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123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124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125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126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8" t="s">
        <v>127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128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129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130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131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132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133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134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135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136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137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138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139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140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141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142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143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144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145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133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134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135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136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137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138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139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146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147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148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149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140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141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142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143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150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151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152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153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8" t="s">
        <v>154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152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158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159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160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161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162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58">B6+B20+B48+B60+B65+B78+B95+B98+B104+B107</f>
        <v>1745.82</v>
      </c>
      <c r="C112" s="24">
        <f t="shared" si="58"/>
        <v>1548.12</v>
      </c>
      <c r="D112" s="24">
        <f t="shared" si="58"/>
        <v>759.42</v>
      </c>
      <c r="E112" s="24">
        <f t="shared" si="58"/>
        <v>788.7</v>
      </c>
      <c r="F112" s="24">
        <f t="shared" si="58"/>
        <v>197.7</v>
      </c>
    </row>
    <row r="113" spans="1:6">
      <c r="A113" s="40" t="s">
        <v>166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L26" sqref="L2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72</v>
      </c>
      <c r="B3" s="18" t="s">
        <v>28</v>
      </c>
      <c r="C3" s="23" t="s">
        <v>58</v>
      </c>
      <c r="D3" s="23"/>
      <c r="E3" s="23"/>
      <c r="F3" s="33" t="s">
        <v>59</v>
      </c>
    </row>
    <row r="4" ht="21" customHeight="1" spans="1:6">
      <c r="A4" s="33"/>
      <c r="B4" s="22"/>
      <c r="C4" s="23" t="s">
        <v>32</v>
      </c>
      <c r="D4" s="23" t="s">
        <v>63</v>
      </c>
      <c r="E4" s="23" t="s">
        <v>64</v>
      </c>
      <c r="F4" s="23"/>
    </row>
    <row r="5" ht="18" customHeight="1" spans="1:6">
      <c r="A5" s="34" t="s">
        <v>167</v>
      </c>
      <c r="B5" s="24">
        <v>668.18</v>
      </c>
      <c r="C5" s="24">
        <v>668.18</v>
      </c>
      <c r="D5" s="24">
        <v>668.18</v>
      </c>
      <c r="E5" s="24">
        <f>SUM(E6:E9)</f>
        <v>0</v>
      </c>
      <c r="F5" s="24">
        <f>SUM(F6:F9)</f>
        <v>0</v>
      </c>
    </row>
    <row r="6" ht="18" customHeight="1" spans="1:6">
      <c r="A6" s="35" t="s">
        <v>168</v>
      </c>
      <c r="B6" s="24">
        <v>409.1</v>
      </c>
      <c r="C6" s="24">
        <v>409.1</v>
      </c>
      <c r="D6" s="24">
        <v>409.1</v>
      </c>
      <c r="E6" s="24"/>
      <c r="F6" s="24"/>
    </row>
    <row r="7" ht="18" customHeight="1" spans="1:6">
      <c r="A7" s="35" t="s">
        <v>169</v>
      </c>
      <c r="B7" s="24">
        <v>73.02</v>
      </c>
      <c r="C7" s="24">
        <v>73.02</v>
      </c>
      <c r="D7" s="24">
        <v>73.02</v>
      </c>
      <c r="E7" s="24"/>
      <c r="F7" s="24"/>
    </row>
    <row r="8" ht="18" customHeight="1" spans="1:6">
      <c r="A8" s="35" t="s">
        <v>84</v>
      </c>
      <c r="B8" s="24">
        <v>38.65</v>
      </c>
      <c r="C8" s="24">
        <v>38.65</v>
      </c>
      <c r="D8" s="24">
        <v>38.65</v>
      </c>
      <c r="E8" s="24"/>
      <c r="F8" s="24"/>
    </row>
    <row r="9" ht="18" customHeight="1" spans="1:6">
      <c r="A9" s="35" t="s">
        <v>86</v>
      </c>
      <c r="B9" s="24">
        <f>C9+F9</f>
        <v>147.41</v>
      </c>
      <c r="C9" s="24">
        <f>SUM(D9:E9)</f>
        <v>147.41</v>
      </c>
      <c r="D9" s="24">
        <v>147.41</v>
      </c>
      <c r="E9" s="24"/>
      <c r="F9" s="24"/>
    </row>
    <row r="10" ht="18" customHeight="1" spans="1:6">
      <c r="A10" s="34" t="s">
        <v>170</v>
      </c>
      <c r="B10" s="24">
        <f>SUM(B11:B20)</f>
        <v>986.4</v>
      </c>
      <c r="C10" s="24">
        <f>SUM(C11:C20)</f>
        <v>788.7</v>
      </c>
      <c r="D10" s="24">
        <f>SUM(D11:D20)</f>
        <v>0</v>
      </c>
      <c r="E10" s="24">
        <f>SUM(E11:E20)</f>
        <v>788.7</v>
      </c>
      <c r="F10" s="24">
        <f>SUM(F11:F20)</f>
        <v>197.7</v>
      </c>
    </row>
    <row r="11" ht="18" customHeight="1" spans="1:6">
      <c r="A11" s="35" t="s">
        <v>171</v>
      </c>
      <c r="B11" s="24">
        <f>C11+F11</f>
        <v>570</v>
      </c>
      <c r="C11" s="24">
        <f t="shared" ref="C11:C20" si="0">SUM(D11:E11)</f>
        <v>570</v>
      </c>
      <c r="D11" s="24"/>
      <c r="E11" s="24">
        <v>570</v>
      </c>
      <c r="F11" s="24"/>
    </row>
    <row r="12" ht="18" customHeight="1" spans="1:6">
      <c r="A12" s="35" t="s">
        <v>101</v>
      </c>
      <c r="B12" s="24">
        <f t="shared" ref="B12:B20" si="1">C12+F12</f>
        <v>0</v>
      </c>
      <c r="C12" s="36">
        <f t="shared" si="0"/>
        <v>0</v>
      </c>
      <c r="D12" s="36"/>
      <c r="E12" s="36"/>
      <c r="F12" s="24"/>
    </row>
    <row r="13" ht="18" customHeight="1" spans="1:6">
      <c r="A13" s="35" t="s">
        <v>102</v>
      </c>
      <c r="B13" s="24">
        <f t="shared" si="1"/>
        <v>2</v>
      </c>
      <c r="C13" s="36">
        <f t="shared" si="0"/>
        <v>2</v>
      </c>
      <c r="D13" s="36"/>
      <c r="E13" s="36">
        <v>2</v>
      </c>
      <c r="F13" s="24"/>
    </row>
    <row r="14" ht="18" customHeight="1" spans="1:6">
      <c r="A14" s="35" t="s">
        <v>172</v>
      </c>
      <c r="B14" s="24">
        <f t="shared" si="1"/>
        <v>197.7</v>
      </c>
      <c r="C14" s="37"/>
      <c r="D14" s="37"/>
      <c r="E14" s="37"/>
      <c r="F14" s="24">
        <v>197.7</v>
      </c>
    </row>
    <row r="15" ht="18" customHeight="1" spans="1:6">
      <c r="A15" s="35" t="s">
        <v>108</v>
      </c>
      <c r="B15" s="24">
        <f t="shared" si="1"/>
        <v>57.7</v>
      </c>
      <c r="C15" s="36">
        <f t="shared" si="0"/>
        <v>57.7</v>
      </c>
      <c r="D15" s="36"/>
      <c r="E15" s="36">
        <v>57.7</v>
      </c>
      <c r="F15" s="24"/>
    </row>
    <row r="16" ht="18" customHeight="1" spans="1:6">
      <c r="A16" s="35" t="s">
        <v>103</v>
      </c>
      <c r="B16" s="24">
        <f t="shared" si="1"/>
        <v>0</v>
      </c>
      <c r="C16" s="36">
        <f t="shared" si="0"/>
        <v>0</v>
      </c>
      <c r="D16" s="36"/>
      <c r="E16" s="36"/>
      <c r="F16" s="24"/>
    </row>
    <row r="17" ht="18" customHeight="1" spans="1:6">
      <c r="A17" t="s">
        <v>173</v>
      </c>
      <c r="B17" s="24">
        <f t="shared" si="1"/>
        <v>0</v>
      </c>
      <c r="C17" s="37">
        <f t="shared" si="0"/>
        <v>0</v>
      </c>
      <c r="D17" s="37"/>
      <c r="E17" s="37"/>
      <c r="F17" s="24"/>
    </row>
    <row r="18" ht="18" customHeight="1" spans="1:6">
      <c r="A18" s="35" t="s">
        <v>111</v>
      </c>
      <c r="B18" s="24">
        <f t="shared" si="1"/>
        <v>30</v>
      </c>
      <c r="C18" s="24">
        <f t="shared" si="0"/>
        <v>30</v>
      </c>
      <c r="D18" s="24"/>
      <c r="E18" s="24">
        <v>30</v>
      </c>
      <c r="F18" s="24"/>
    </row>
    <row r="19" ht="18" customHeight="1" spans="1:6">
      <c r="A19" s="35" t="s">
        <v>99</v>
      </c>
      <c r="B19" s="24">
        <f t="shared" si="1"/>
        <v>20</v>
      </c>
      <c r="C19" s="24">
        <f t="shared" si="0"/>
        <v>20</v>
      </c>
      <c r="D19" s="24"/>
      <c r="E19" s="24">
        <v>20</v>
      </c>
      <c r="F19" s="24"/>
    </row>
    <row r="20" ht="18" customHeight="1" spans="1:6">
      <c r="A20" s="35" t="s">
        <v>114</v>
      </c>
      <c r="B20" s="24">
        <f t="shared" si="1"/>
        <v>109</v>
      </c>
      <c r="C20" s="24">
        <f t="shared" si="0"/>
        <v>109</v>
      </c>
      <c r="D20" s="24"/>
      <c r="E20" s="24">
        <v>109</v>
      </c>
      <c r="F20" s="24"/>
    </row>
    <row r="21" ht="18" customHeight="1" spans="1:6">
      <c r="A21" s="34" t="s">
        <v>174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175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136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140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176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177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137</v>
      </c>
      <c r="B27" s="24"/>
      <c r="C27" s="37"/>
      <c r="D27" s="37"/>
      <c r="E27" s="37"/>
      <c r="F27" s="24"/>
    </row>
    <row r="28" ht="18" customHeight="1" spans="1:6">
      <c r="A28" s="35" t="s">
        <v>144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178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175</v>
      </c>
      <c r="B30" s="24">
        <f t="shared" ref="B30:B35" si="2">C30+F30</f>
        <v>0</v>
      </c>
      <c r="C30" s="37">
        <f t="shared" ref="C30:C37" si="3">SUM(D30:E30)</f>
        <v>0</v>
      </c>
      <c r="D30" s="37"/>
      <c r="E30" s="37"/>
      <c r="F30" s="24"/>
    </row>
    <row r="31" ht="18" customHeight="1" spans="1:6">
      <c r="A31" s="35" t="s">
        <v>136</v>
      </c>
      <c r="B31" s="24">
        <f t="shared" si="2"/>
        <v>0</v>
      </c>
      <c r="C31" s="37">
        <f t="shared" si="3"/>
        <v>0</v>
      </c>
      <c r="D31" s="37"/>
      <c r="E31" s="37"/>
      <c r="F31" s="24"/>
    </row>
    <row r="32" ht="18" customHeight="1" spans="1:6">
      <c r="A32" s="35" t="s">
        <v>140</v>
      </c>
      <c r="B32" s="24">
        <f t="shared" si="2"/>
        <v>0</v>
      </c>
      <c r="C32" s="37">
        <f t="shared" si="3"/>
        <v>0</v>
      </c>
      <c r="D32" s="37"/>
      <c r="E32" s="37"/>
      <c r="F32" s="24"/>
    </row>
    <row r="33" ht="18" customHeight="1" spans="1:6">
      <c r="A33" s="35" t="s">
        <v>177</v>
      </c>
      <c r="B33" s="24">
        <f t="shared" si="2"/>
        <v>0</v>
      </c>
      <c r="C33" s="37">
        <f t="shared" si="3"/>
        <v>0</v>
      </c>
      <c r="D33" s="37"/>
      <c r="E33" s="37"/>
      <c r="F33" s="24"/>
    </row>
    <row r="34" ht="18" customHeight="1" spans="1:6">
      <c r="A34" s="35" t="s">
        <v>137</v>
      </c>
      <c r="B34" s="24">
        <f t="shared" si="2"/>
        <v>0</v>
      </c>
      <c r="C34" s="37">
        <f t="shared" si="3"/>
        <v>0</v>
      </c>
      <c r="D34" s="37"/>
      <c r="E34" s="37"/>
      <c r="F34" s="24"/>
    </row>
    <row r="35" ht="18" customHeight="1" spans="1:6">
      <c r="A35" s="35" t="s">
        <v>144</v>
      </c>
      <c r="B35" s="24">
        <f t="shared" si="2"/>
        <v>0</v>
      </c>
      <c r="C35" s="37">
        <f t="shared" si="3"/>
        <v>0</v>
      </c>
      <c r="D35" s="37"/>
      <c r="E35" s="37"/>
      <c r="F35" s="24"/>
    </row>
    <row r="36" ht="18" customHeight="1" spans="1:6">
      <c r="A36" s="34" t="s">
        <v>179</v>
      </c>
      <c r="B36" s="24">
        <f>SUM(B37:B39)</f>
        <v>91.24</v>
      </c>
      <c r="C36" s="24">
        <f t="shared" si="3"/>
        <v>91.24</v>
      </c>
      <c r="D36" s="24">
        <v>91.24</v>
      </c>
      <c r="E36" s="24"/>
      <c r="F36" s="24"/>
    </row>
    <row r="37" ht="18" customHeight="1" spans="1:6">
      <c r="A37" s="35" t="s">
        <v>180</v>
      </c>
      <c r="B37" s="24">
        <f>C37+F37</f>
        <v>91.24</v>
      </c>
      <c r="C37" s="24">
        <f t="shared" si="3"/>
        <v>91.24</v>
      </c>
      <c r="D37" s="24">
        <v>91.24</v>
      </c>
      <c r="E37" s="24"/>
      <c r="F37" s="24"/>
    </row>
    <row r="38" ht="18" customHeight="1" spans="1:6">
      <c r="A38" s="35" t="s">
        <v>181</v>
      </c>
      <c r="B38" s="24"/>
      <c r="C38" s="24"/>
      <c r="D38" s="24"/>
      <c r="E38" s="24"/>
      <c r="F38" s="24"/>
    </row>
    <row r="39" ht="18" customHeight="1" spans="1:6">
      <c r="A39" s="35" t="s">
        <v>182</v>
      </c>
      <c r="B39" s="24"/>
      <c r="C39" s="24"/>
      <c r="D39" s="24"/>
      <c r="E39" s="24"/>
      <c r="F39" s="24"/>
    </row>
    <row r="40" ht="18" customHeight="1" spans="1:6">
      <c r="A40" s="34" t="s">
        <v>183</v>
      </c>
      <c r="B40" s="24"/>
      <c r="C40" s="24"/>
      <c r="D40" s="24"/>
      <c r="E40" s="24"/>
      <c r="F40" s="24"/>
    </row>
    <row r="41" ht="18" customHeight="1" spans="1:6">
      <c r="A41" s="35" t="s">
        <v>184</v>
      </c>
      <c r="B41" s="24"/>
      <c r="C41" s="37"/>
      <c r="D41" s="37"/>
      <c r="E41" s="37"/>
      <c r="F41" s="24"/>
    </row>
    <row r="42" ht="18" customHeight="1" spans="1:6">
      <c r="A42" s="35" t="s">
        <v>185</v>
      </c>
      <c r="B42" s="24"/>
      <c r="C42" s="37"/>
      <c r="D42" s="37"/>
      <c r="E42" s="37"/>
      <c r="F42" s="24"/>
    </row>
    <row r="43" ht="18" customHeight="1" spans="1:6">
      <c r="A43" s="38" t="s">
        <v>186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156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157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153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187</v>
      </c>
      <c r="B47" s="24"/>
      <c r="C47" s="24"/>
      <c r="D47" s="24"/>
      <c r="E47" s="24"/>
      <c r="F47" s="24"/>
    </row>
    <row r="48" ht="18" customHeight="1" spans="1:6">
      <c r="A48" s="35" t="s">
        <v>188</v>
      </c>
      <c r="B48" s="24"/>
      <c r="C48" s="24"/>
      <c r="D48" s="24"/>
      <c r="E48" s="24"/>
      <c r="F48" s="24"/>
    </row>
    <row r="49" ht="18" customHeight="1" spans="1:6">
      <c r="A49" s="35" t="s">
        <v>189</v>
      </c>
      <c r="B49" s="24"/>
      <c r="C49" s="24"/>
      <c r="D49" s="24"/>
      <c r="E49" s="24"/>
      <c r="F49" s="24"/>
    </row>
    <row r="50" ht="18" customHeight="1" spans="1:6">
      <c r="A50" s="38" t="s">
        <v>190</v>
      </c>
      <c r="B50" s="24"/>
      <c r="C50" s="24"/>
      <c r="D50" s="24"/>
      <c r="E50" s="24"/>
      <c r="F50" s="24"/>
    </row>
    <row r="51" ht="18" customHeight="1" spans="1:6">
      <c r="A51" s="35" t="s">
        <v>191</v>
      </c>
      <c r="B51" s="24"/>
      <c r="C51" s="37"/>
      <c r="D51" s="37"/>
      <c r="E51" s="37"/>
      <c r="F51" s="24"/>
    </row>
    <row r="52" ht="18" customHeight="1" spans="1:6">
      <c r="A52" s="35" t="s">
        <v>123</v>
      </c>
      <c r="B52" s="24"/>
      <c r="C52" s="37"/>
      <c r="D52" s="37"/>
      <c r="E52" s="37"/>
      <c r="F52" s="24"/>
    </row>
    <row r="53" ht="18" customHeight="1" spans="1:6">
      <c r="A53" s="35" t="s">
        <v>125</v>
      </c>
      <c r="B53" s="24"/>
      <c r="C53" s="37"/>
      <c r="D53" s="37"/>
      <c r="E53" s="37"/>
      <c r="F53" s="24"/>
    </row>
    <row r="54" ht="18" customHeight="1" spans="1:6">
      <c r="A54" s="35" t="s">
        <v>192</v>
      </c>
      <c r="B54" s="24"/>
      <c r="C54" s="24"/>
      <c r="D54" s="24"/>
      <c r="E54" s="24"/>
      <c r="F54" s="24"/>
    </row>
    <row r="55" ht="18" customHeight="1" spans="1:6">
      <c r="A55" s="35" t="s">
        <v>193</v>
      </c>
      <c r="B55" s="24"/>
      <c r="C55" s="24"/>
      <c r="D55" s="24"/>
      <c r="E55" s="24"/>
      <c r="F55" s="24"/>
    </row>
    <row r="56" ht="18" customHeight="1" spans="1:6">
      <c r="A56" s="38" t="s">
        <v>194</v>
      </c>
      <c r="B56" s="24">
        <f t="shared" ref="B56:F56" si="4">SUM(B57:B58)</f>
        <v>0</v>
      </c>
      <c r="C56" s="24">
        <f t="shared" si="4"/>
        <v>0</v>
      </c>
      <c r="D56" s="24">
        <f t="shared" si="4"/>
        <v>0</v>
      </c>
      <c r="E56" s="24">
        <f t="shared" si="4"/>
        <v>0</v>
      </c>
      <c r="F56" s="24">
        <f t="shared" si="4"/>
        <v>0</v>
      </c>
    </row>
    <row r="57" ht="18" customHeight="1" spans="1:6">
      <c r="A57" s="35" t="s">
        <v>159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160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195</v>
      </c>
      <c r="B59" s="24"/>
      <c r="C59" s="24"/>
      <c r="D59" s="24"/>
      <c r="E59" s="24"/>
      <c r="F59" s="24"/>
    </row>
    <row r="60" ht="18" customHeight="1" spans="1:6">
      <c r="A60" s="35" t="s">
        <v>128</v>
      </c>
      <c r="B60" s="24"/>
      <c r="C60" s="37"/>
      <c r="D60" s="37"/>
      <c r="E60" s="37"/>
      <c r="F60" s="24"/>
    </row>
    <row r="61" ht="18" customHeight="1" spans="1:6">
      <c r="A61" s="35" t="s">
        <v>129</v>
      </c>
      <c r="B61" s="24"/>
      <c r="C61" s="37"/>
      <c r="D61" s="37"/>
      <c r="E61" s="37"/>
      <c r="F61" s="24"/>
    </row>
    <row r="62" ht="18" customHeight="1" spans="1:6">
      <c r="A62" s="35" t="s">
        <v>130</v>
      </c>
      <c r="B62" s="24"/>
      <c r="C62" s="37"/>
      <c r="D62" s="37"/>
      <c r="E62" s="37"/>
      <c r="F62" s="24"/>
    </row>
    <row r="63" ht="18" customHeight="1" spans="1:6">
      <c r="A63" s="35" t="s">
        <v>131</v>
      </c>
      <c r="B63" s="24"/>
      <c r="C63" s="37"/>
      <c r="D63" s="37"/>
      <c r="E63" s="37"/>
      <c r="F63" s="24"/>
    </row>
    <row r="64" ht="18" customHeight="1" spans="1:6">
      <c r="A64" s="38" t="s">
        <v>196</v>
      </c>
      <c r="B64" s="24"/>
      <c r="C64" s="24"/>
      <c r="D64" s="24"/>
      <c r="E64" s="24"/>
      <c r="F64" s="24"/>
    </row>
    <row r="65" ht="18" customHeight="1" spans="1:6">
      <c r="A65" s="35" t="s">
        <v>197</v>
      </c>
      <c r="B65" s="24"/>
      <c r="C65" s="37"/>
      <c r="D65" s="37"/>
      <c r="E65" s="37"/>
      <c r="F65" s="24"/>
    </row>
    <row r="66" ht="18" customHeight="1" spans="1:6">
      <c r="A66" s="35" t="s">
        <v>198</v>
      </c>
      <c r="B66" s="24"/>
      <c r="C66" s="37"/>
      <c r="D66" s="37"/>
      <c r="E66" s="37"/>
      <c r="F66" s="24"/>
    </row>
    <row r="67" ht="18" customHeight="1" spans="1:6">
      <c r="A67" s="34" t="s">
        <v>199</v>
      </c>
      <c r="B67" s="24">
        <f t="shared" ref="B67:F67" si="5">SUM(B68:B71)</f>
        <v>0</v>
      </c>
      <c r="C67" s="24">
        <f t="shared" si="5"/>
        <v>0</v>
      </c>
      <c r="D67" s="24">
        <f t="shared" si="5"/>
        <v>0</v>
      </c>
      <c r="E67" s="24">
        <f t="shared" si="5"/>
        <v>0</v>
      </c>
      <c r="F67" s="24">
        <f t="shared" si="5"/>
        <v>0</v>
      </c>
    </row>
    <row r="68" ht="18" customHeight="1" spans="1:6">
      <c r="A68" s="35" t="s">
        <v>162</v>
      </c>
      <c r="B68" s="24">
        <f>C68+F68</f>
        <v>0</v>
      </c>
      <c r="C68" s="37">
        <f t="shared" ref="C68:C72" si="6">SUM(D68:E68)</f>
        <v>0</v>
      </c>
      <c r="D68" s="37"/>
      <c r="E68" s="37"/>
      <c r="F68" s="24"/>
    </row>
    <row r="69" ht="18" customHeight="1" spans="1:6">
      <c r="A69" s="35" t="s">
        <v>163</v>
      </c>
      <c r="B69" s="24">
        <f>C69+F69</f>
        <v>0</v>
      </c>
      <c r="C69" s="37">
        <f t="shared" si="6"/>
        <v>0</v>
      </c>
      <c r="D69" s="37"/>
      <c r="E69" s="37"/>
      <c r="F69" s="24"/>
    </row>
    <row r="70" ht="18" customHeight="1" spans="1:6">
      <c r="A70" s="35" t="s">
        <v>164</v>
      </c>
      <c r="B70" s="24">
        <f>C70+F70</f>
        <v>0</v>
      </c>
      <c r="C70" s="37">
        <f t="shared" si="6"/>
        <v>0</v>
      </c>
      <c r="D70" s="37"/>
      <c r="E70" s="37"/>
      <c r="F70" s="24"/>
    </row>
    <row r="71" ht="18" customHeight="1" spans="1:6">
      <c r="A71" s="35" t="s">
        <v>165</v>
      </c>
      <c r="B71" s="24">
        <f>C71+F71</f>
        <v>0</v>
      </c>
      <c r="C71" s="37">
        <f t="shared" si="6"/>
        <v>0</v>
      </c>
      <c r="D71" s="37"/>
      <c r="E71" s="37"/>
      <c r="F71" s="24"/>
    </row>
    <row r="72" ht="18" customHeight="1" spans="1:6">
      <c r="A72" s="39" t="s">
        <v>32</v>
      </c>
      <c r="B72" s="24">
        <f>C72+F72</f>
        <v>1825.82</v>
      </c>
      <c r="C72" s="24">
        <f t="shared" si="6"/>
        <v>1628.12</v>
      </c>
      <c r="D72" s="24">
        <v>839.42</v>
      </c>
      <c r="E72" s="24">
        <v>788.7</v>
      </c>
      <c r="F72" s="24">
        <v>197.7</v>
      </c>
    </row>
    <row r="73" spans="1:6">
      <c r="A73" s="40" t="s">
        <v>166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7" sqref="B17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200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201</v>
      </c>
    </row>
    <row r="5" ht="24" customHeight="1" spans="1:2">
      <c r="A5" s="24" t="s">
        <v>32</v>
      </c>
      <c r="B5" s="24">
        <f>SUM(B6:B8)</f>
        <v>30</v>
      </c>
    </row>
    <row r="6" ht="24" customHeight="1" spans="1:2">
      <c r="A6" s="27" t="s">
        <v>202</v>
      </c>
      <c r="B6" s="24"/>
    </row>
    <row r="7" ht="24" customHeight="1" spans="1:2">
      <c r="A7" s="27" t="s">
        <v>203</v>
      </c>
      <c r="B7" s="24"/>
    </row>
    <row r="8" ht="24" customHeight="1" spans="1:2">
      <c r="A8" s="27" t="s">
        <v>204</v>
      </c>
      <c r="B8" s="24">
        <f>SUM(B9:B10)</f>
        <v>30</v>
      </c>
    </row>
    <row r="9" ht="24" customHeight="1" spans="1:2">
      <c r="A9" s="27" t="s">
        <v>205</v>
      </c>
      <c r="B9" s="24">
        <v>30</v>
      </c>
    </row>
    <row r="10" ht="24" customHeight="1" spans="1:2">
      <c r="A10" s="27" t="s">
        <v>206</v>
      </c>
      <c r="B10" s="24"/>
    </row>
    <row r="11" ht="30.75" customHeight="1" spans="1:2">
      <c r="A11" s="28" t="s">
        <v>207</v>
      </c>
      <c r="B11" s="28"/>
    </row>
    <row r="12" ht="30.75" customHeight="1" spans="1:2">
      <c r="A12" s="29" t="s">
        <v>208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209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58</v>
      </c>
      <c r="D4" s="20"/>
      <c r="E4" s="21"/>
      <c r="F4" s="17" t="s">
        <v>59</v>
      </c>
    </row>
    <row r="5" ht="23.25" customHeight="1" spans="1:6">
      <c r="A5" s="22"/>
      <c r="B5" s="22"/>
      <c r="C5" s="23" t="s">
        <v>32</v>
      </c>
      <c r="D5" s="23" t="s">
        <v>63</v>
      </c>
      <c r="E5" s="23" t="s">
        <v>64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212</v>
      </c>
      <c r="B4" s="4"/>
      <c r="C4" s="5"/>
      <c r="D4" s="6"/>
      <c r="E4" s="6"/>
      <c r="F4" s="6"/>
      <c r="G4" s="7"/>
      <c r="H4" s="4" t="s">
        <v>213</v>
      </c>
      <c r="I4" s="4"/>
      <c r="J4" s="4"/>
      <c r="K4" s="4"/>
      <c r="L4" s="4"/>
      <c r="M4" s="4"/>
      <c r="N4" s="4"/>
    </row>
    <row r="5" ht="36.75" customHeight="1" spans="1:14">
      <c r="A5" s="4" t="s">
        <v>214</v>
      </c>
      <c r="B5" s="4"/>
      <c r="C5" s="5" t="s">
        <v>215</v>
      </c>
      <c r="D5" s="6"/>
      <c r="E5" s="6"/>
      <c r="F5" s="6"/>
      <c r="G5" s="6"/>
      <c r="H5" s="4" t="s">
        <v>216</v>
      </c>
      <c r="I5" s="4"/>
      <c r="J5" s="4"/>
      <c r="K5" s="4"/>
      <c r="L5" s="5"/>
      <c r="M5" s="6"/>
      <c r="N5" s="7"/>
    </row>
    <row r="6" ht="25.5" customHeight="1" spans="1:14">
      <c r="A6" s="8" t="s">
        <v>217</v>
      </c>
      <c r="B6" s="9"/>
      <c r="C6" s="10" t="s">
        <v>218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220</v>
      </c>
      <c r="B8" s="4"/>
      <c r="C8" s="4"/>
      <c r="D8" s="4"/>
      <c r="E8" s="4" t="s">
        <v>221</v>
      </c>
      <c r="F8" s="4"/>
      <c r="G8" s="4"/>
      <c r="H8" s="4"/>
      <c r="I8" s="4"/>
      <c r="J8" s="4"/>
      <c r="K8" s="4"/>
      <c r="L8" s="4"/>
      <c r="M8" s="4"/>
      <c r="N8" s="14" t="s">
        <v>222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223</v>
      </c>
      <c r="B10" s="13"/>
      <c r="C10" s="13"/>
      <c r="D10" s="13"/>
      <c r="E10" s="4" t="s">
        <v>224</v>
      </c>
      <c r="F10" s="4"/>
      <c r="G10" s="4" t="s">
        <v>225</v>
      </c>
      <c r="H10" s="4"/>
      <c r="I10" s="4"/>
      <c r="J10" s="4"/>
      <c r="K10" s="4" t="s">
        <v>226</v>
      </c>
      <c r="L10" s="4"/>
      <c r="M10" s="4"/>
      <c r="N10" s="4" t="s">
        <v>227</v>
      </c>
    </row>
    <row r="11" ht="21" customHeight="1" spans="1:14">
      <c r="A11" s="13"/>
      <c r="B11" s="13"/>
      <c r="C11" s="13"/>
      <c r="D11" s="13"/>
      <c r="E11" s="4" t="s">
        <v>228</v>
      </c>
      <c r="F11" s="4"/>
      <c r="G11" s="4" t="s">
        <v>229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230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231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232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233</v>
      </c>
      <c r="F19" s="4"/>
      <c r="G19" s="4" t="s">
        <v>234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235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236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237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238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2019-04-13T16:30:00Z</dcterms:created>
  <dcterms:modified xsi:type="dcterms:W3CDTF">2022-09-04T10:57:58Z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